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tatarinceva_nn\Documents\Татаринцева\КОНКУРСЫ\2026 г\Вентиляция БП монтаж, ПНР ВУ\"/>
    </mc:Choice>
  </mc:AlternateContent>
  <bookViews>
    <workbookView xWindow="-120" yWindow="-120" windowWidth="25440" windowHeight="15840" tabRatio="771"/>
  </bookViews>
  <sheets>
    <sheet name="Ведомость оборудования" sheetId="15" r:id="rId1"/>
    <sheet name="Лист1" sheetId="16" r:id="rId2"/>
  </sheets>
  <definedNames>
    <definedName name="_xlnm.Print_Titles" localSheetId="0">'Ведомость оборудования'!$10:$11</definedName>
    <definedName name="_xlnm.Print_Area" localSheetId="0">'Ведомость оборудования'!$A$1:$G$34</definedName>
  </definedNames>
  <calcPr calcId="162913" iterateCount="1"/>
</workbook>
</file>

<file path=xl/calcChain.xml><?xml version="1.0" encoding="utf-8"?>
<calcChain xmlns="http://schemas.openxmlformats.org/spreadsheetml/2006/main">
  <c r="F27" i="15" l="1"/>
  <c r="E27" i="15"/>
  <c r="E26" i="15"/>
  <c r="F26" i="15"/>
  <c r="F13" i="15" l="1"/>
  <c r="F14" i="15"/>
  <c r="F15" i="15"/>
  <c r="F16" i="15"/>
  <c r="F17" i="15"/>
  <c r="F18" i="15"/>
  <c r="F19" i="15"/>
  <c r="F20" i="15"/>
  <c r="F21" i="15"/>
  <c r="F22" i="15"/>
  <c r="F23" i="15"/>
  <c r="F24" i="15"/>
  <c r="F25" i="15"/>
  <c r="F12" i="15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<sst xmlns="http://schemas.openxmlformats.org/spreadsheetml/2006/main" count="52" uniqueCount="39">
  <si>
    <t>Наименование</t>
  </si>
  <si>
    <t>Ед. изм.</t>
  </si>
  <si>
    <t>шт</t>
  </si>
  <si>
    <t>Утверждаю:</t>
  </si>
  <si>
    <t>_________________ А.А. Карпачёв</t>
  </si>
  <si>
    <t>ВЕДОМОСТЬ</t>
  </si>
  <si>
    <t>№ п/п</t>
  </si>
  <si>
    <t xml:space="preserve">Кол-во
</t>
  </si>
  <si>
    <t>Стоимость в ТЦ, руб. (справочно)</t>
  </si>
  <si>
    <t>Всего Оборудование поставки Заказчика</t>
  </si>
  <si>
    <t>Примечание</t>
  </si>
  <si>
    <t xml:space="preserve">оборудования поставки заказчика (давальческих материалов) </t>
  </si>
  <si>
    <t>Директор филиала ООО "ЭН+ ГИДРО"</t>
  </si>
  <si>
    <t>"Усть-Илимская ГЭС"</t>
  </si>
  <si>
    <t>Стоимость в БЦ, руб. (справочно)</t>
  </si>
  <si>
    <t>Начальник ОКС У-ИГЭС</t>
  </si>
  <si>
    <t>А.В. Стасенко</t>
  </si>
  <si>
    <t>Итого:</t>
  </si>
  <si>
    <t>" ____ " _______________ 2026 г.</t>
  </si>
  <si>
    <t>Клапан канальный 750х750 (Заслонка утепленная VKZ (G) 750x750R</t>
  </si>
  <si>
    <t>Вытяжная установка (по проекту Вентилятор SVR-F-A2-G-400-1M-1,1-2-У2)</t>
  </si>
  <si>
    <t>Вентилятор SVR-F-A2-G-630-1H-0,75-4-У2</t>
  </si>
  <si>
    <t>Вытяжная установка (по проекту Вентилятор канальный центробежный SHUFT CFk 125 MAX)</t>
  </si>
  <si>
    <t>Вытяжная установка В-172 (по проекту Вентилятор SVR-F-A2-G-500-4Е-0,37-4-У2)</t>
  </si>
  <si>
    <t>AD80 Преобразователь частоты 0,75 - 3ф/380 (по проекту Преобразователь частоты 0,75/1,5 кВт AD800B-4TD75H/1D5L-PUOBCUOB)</t>
  </si>
  <si>
    <t>Приточная система (по проекту Установка приточная SL 50-25)</t>
  </si>
  <si>
    <t>Преобразователь частоты ONI A150 2,2 кВт  (по проекту Преобразователь частоты ONI A150 2,2 кВт (В152-171)</t>
  </si>
  <si>
    <t>Преобразователь частоты ONI A150 0,75 кВт</t>
  </si>
  <si>
    <t>Комплект автоматики по бланк-заказу 191022966-ОРО (по проекту Комплект автоматики по Бланк заказу КА221020405-КОМ)</t>
  </si>
  <si>
    <t xml:space="preserve">Шкаф управления вытяжной вентиляцией IP54 </t>
  </si>
  <si>
    <t>Шкаф управления вытяжной вентиляцией IP54</t>
  </si>
  <si>
    <t>Регулятор скорости VRDT-L 4 / Регулятор скорости SRE-2,5</t>
  </si>
  <si>
    <t>на Выполнение строительно-монтажных и пуско-наладочных работ по объекту: "Сооружение - плотина Усть-Илимской ГЭС, площадь застройки 432647 кв.м. Инв.№ТГ0000008. Техническое перевооружение системы вентиляции БП"</t>
  </si>
  <si>
    <t>В177, В178, В180, В181, В182, В183, В195, В196, В197, В198, В199, В200, В201</t>
  </si>
  <si>
    <r>
      <rPr>
        <sz val="10"/>
        <color rgb="FFFF0000"/>
        <rFont val="Arial Cyr"/>
        <charset val="204"/>
      </rPr>
      <t>В158,</t>
    </r>
    <r>
      <rPr>
        <sz val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В168, В169, В171, В172, В173, В174,  В179,</t>
    </r>
    <r>
      <rPr>
        <sz val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В184, В185, В187, В190.</t>
    </r>
  </si>
  <si>
    <r>
      <rPr>
        <sz val="10"/>
        <color rgb="FFFF0000"/>
        <rFont val="Arial Cyr"/>
        <charset val="204"/>
      </rPr>
      <t>В152, В153, В154, В155, В156, В157,</t>
    </r>
    <r>
      <rPr>
        <sz val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В159, В160, В161, В162, В163, В164, В165, В166, В167,</t>
    </r>
    <r>
      <rPr>
        <sz val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В170, В186, В188, В189, В191, В192, В193, В194.</t>
    </r>
  </si>
  <si>
    <t>Экономист ОКС У-ИГЭС</t>
  </si>
  <si>
    <t>Н.Н. Татаринцева</t>
  </si>
  <si>
    <t>Клапан ГЕРМИК-С-1800*1400-Н-1*SM230A-S-1-УХЛ2-0)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</si>
</sst>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</cellStyleXfs>
  <cellXfs count="54">
    <xf numFmtId="0" fontId="0" fillId="0" borderId="0" xfId="0"/>
    <xf numFmtId="0" fontId="6" fillId="0" borderId="0" xfId="0" applyFont="1"/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/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2" borderId="0" xfId="23" applyFont="1" applyFill="1" applyAlignment="1">
      <alignment vertical="top" wrapText="1"/>
    </xf>
    <xf numFmtId="0" fontId="7" fillId="0" borderId="0" xfId="23" applyFont="1" applyAlignment="1">
      <alignment vertical="top" wrapText="1"/>
    </xf>
    <xf numFmtId="0" fontId="7" fillId="0" borderId="0" xfId="23" applyFont="1" applyAlignment="1">
      <alignment horizontal="center" vertical="center" wrapText="1"/>
    </xf>
    <xf numFmtId="0" fontId="7" fillId="2" borderId="0" xfId="23" applyFont="1" applyFill="1" applyAlignment="1">
      <alignment horizontal="right" vertical="top"/>
    </xf>
    <xf numFmtId="0" fontId="7" fillId="2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right" vertical="top"/>
    </xf>
    <xf numFmtId="0" fontId="7" fillId="0" borderId="0" xfId="0" applyFont="1" applyBorder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right" vertical="top" wrapText="1"/>
    </xf>
    <xf numFmtId="0" fontId="7" fillId="0" borderId="0" xfId="0" applyFont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/>
    </xf>
    <xf numFmtId="0" fontId="7" fillId="0" borderId="1" xfId="20" applyFont="1" applyBorder="1" applyAlignment="1">
      <alignment horizontal="center"/>
    </xf>
    <xf numFmtId="0" fontId="7" fillId="0" borderId="1" xfId="2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vertical="center" wrapText="1"/>
    </xf>
    <xf numFmtId="0" fontId="8" fillId="3" borderId="0" xfId="0" applyFont="1" applyFill="1"/>
    <xf numFmtId="49" fontId="8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top"/>
    </xf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center"/>
    </xf>
    <xf numFmtId="49" fontId="7" fillId="0" borderId="0" xfId="0" applyNumberFormat="1" applyFont="1"/>
    <xf numFmtId="0" fontId="7" fillId="0" borderId="0" xfId="0" applyFont="1" applyAlignment="1">
      <alignment horizontal="right" vertical="top"/>
    </xf>
    <xf numFmtId="49" fontId="8" fillId="3" borderId="2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4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 vertical="top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abSelected="1" view="pageBreakPreview" zoomScale="90" zoomScaleNormal="80" zoomScaleSheetLayoutView="90" workbookViewId="0">
      <selection activeCell="B17" sqref="B17"/>
    </sheetView>
  </sheetViews>
  <sheetFormatPr defaultRowHeight="15" x14ac:dyDescent="0.2"/>
  <cols>
    <col min="1" max="1" width="7.140625" style="43" customWidth="1"/>
    <col min="2" max="2" width="59" style="7" customWidth="1"/>
    <col min="3" max="3" width="12.28515625" style="4" customWidth="1"/>
    <col min="4" max="4" width="10.7109375" style="45" customWidth="1"/>
    <col min="5" max="5" width="16.85546875" style="5" customWidth="1"/>
    <col min="6" max="6" width="17.28515625" style="5" customWidth="1"/>
    <col min="7" max="7" width="15.42578125" style="46" customWidth="1"/>
    <col min="8" max="16384" width="9.140625" style="7"/>
  </cols>
  <sheetData>
    <row r="1" spans="1:8" x14ac:dyDescent="0.2">
      <c r="A1" s="2"/>
      <c r="B1" s="3"/>
      <c r="D1" s="3"/>
      <c r="G1" s="6" t="s">
        <v>3</v>
      </c>
    </row>
    <row r="2" spans="1:8" x14ac:dyDescent="0.2">
      <c r="A2" s="8"/>
      <c r="B2" s="9"/>
      <c r="C2" s="10"/>
      <c r="D2" s="9"/>
      <c r="G2" s="11" t="s">
        <v>12</v>
      </c>
    </row>
    <row r="3" spans="1:8" x14ac:dyDescent="0.2">
      <c r="A3" s="8"/>
      <c r="B3" s="9"/>
      <c r="C3" s="10"/>
      <c r="D3" s="9"/>
      <c r="G3" s="11" t="s">
        <v>13</v>
      </c>
    </row>
    <row r="4" spans="1:8" x14ac:dyDescent="0.2">
      <c r="A4" s="8"/>
      <c r="B4" s="9"/>
      <c r="C4" s="10"/>
      <c r="D4" s="9"/>
      <c r="G4" s="11" t="s">
        <v>4</v>
      </c>
    </row>
    <row r="5" spans="1:8" s="18" customFormat="1" x14ac:dyDescent="0.2">
      <c r="A5" s="12"/>
      <c r="B5" s="13"/>
      <c r="C5" s="14"/>
      <c r="D5" s="15"/>
      <c r="E5" s="16"/>
      <c r="F5" s="16"/>
      <c r="G5" s="17" t="s">
        <v>18</v>
      </c>
    </row>
    <row r="6" spans="1:8" s="18" customFormat="1" x14ac:dyDescent="0.2">
      <c r="A6" s="50" t="s">
        <v>5</v>
      </c>
      <c r="B6" s="50"/>
      <c r="C6" s="50"/>
      <c r="D6" s="50"/>
      <c r="E6" s="50"/>
      <c r="F6" s="50"/>
      <c r="G6" s="50"/>
    </row>
    <row r="7" spans="1:8" s="18" customFormat="1" ht="15.75" x14ac:dyDescent="0.2">
      <c r="A7" s="51" t="s">
        <v>11</v>
      </c>
      <c r="B7" s="51"/>
      <c r="C7" s="51"/>
      <c r="D7" s="51"/>
      <c r="E7" s="51"/>
      <c r="F7" s="51"/>
      <c r="G7" s="51"/>
    </row>
    <row r="8" spans="1:8" s="18" customFormat="1" ht="33.75" customHeight="1" x14ac:dyDescent="0.2">
      <c r="A8" s="52" t="s">
        <v>32</v>
      </c>
      <c r="B8" s="52"/>
      <c r="C8" s="52"/>
      <c r="D8" s="52"/>
      <c r="E8" s="52"/>
      <c r="F8" s="52"/>
      <c r="G8" s="52"/>
    </row>
    <row r="9" spans="1:8" s="18" customFormat="1" ht="21.75" customHeight="1" x14ac:dyDescent="0.2">
      <c r="A9" s="53"/>
      <c r="B9" s="53"/>
      <c r="C9" s="53"/>
      <c r="D9" s="53"/>
      <c r="E9" s="19"/>
      <c r="F9" s="20"/>
      <c r="G9" s="21"/>
    </row>
    <row r="10" spans="1:8" ht="45" x14ac:dyDescent="0.2">
      <c r="A10" s="22" t="s">
        <v>6</v>
      </c>
      <c r="B10" s="23" t="s">
        <v>0</v>
      </c>
      <c r="C10" s="23" t="s">
        <v>1</v>
      </c>
      <c r="D10" s="22" t="s">
        <v>7</v>
      </c>
      <c r="E10" s="23" t="s">
        <v>14</v>
      </c>
      <c r="F10" s="23" t="s">
        <v>8</v>
      </c>
      <c r="G10" s="23" t="s">
        <v>10</v>
      </c>
    </row>
    <row r="11" spans="1:8" x14ac:dyDescent="0.2">
      <c r="A11" s="24">
        <v>1</v>
      </c>
      <c r="B11" s="25">
        <v>2</v>
      </c>
      <c r="C11" s="26">
        <v>3</v>
      </c>
      <c r="D11" s="25">
        <v>4</v>
      </c>
      <c r="E11" s="24"/>
      <c r="F11" s="24">
        <v>6</v>
      </c>
      <c r="G11" s="25">
        <v>7</v>
      </c>
    </row>
    <row r="12" spans="1:8" s="5" customFormat="1" ht="37.5" customHeight="1" x14ac:dyDescent="0.2">
      <c r="A12" s="23">
        <v>1</v>
      </c>
      <c r="B12" s="27" t="s">
        <v>19</v>
      </c>
      <c r="C12" s="23" t="s">
        <v>2</v>
      </c>
      <c r="D12" s="28">
        <v>2</v>
      </c>
      <c r="E12" s="29">
        <v>6968.22</v>
      </c>
      <c r="F12" s="29">
        <f>E12*7.05</f>
        <v>49125.951000000001</v>
      </c>
      <c r="G12" s="30"/>
      <c r="H12" s="5">
        <v>6.99</v>
      </c>
    </row>
    <row r="13" spans="1:8" s="5" customFormat="1" ht="37.5" customHeight="1" x14ac:dyDescent="0.2">
      <c r="A13" s="23">
        <f>A12+1</f>
        <v>2</v>
      </c>
      <c r="B13" s="27" t="s">
        <v>20</v>
      </c>
      <c r="C13" s="23" t="s">
        <v>2</v>
      </c>
      <c r="D13" s="28">
        <v>4</v>
      </c>
      <c r="E13" s="29">
        <v>13974.2</v>
      </c>
      <c r="F13" s="29">
        <f t="shared" ref="F13:F25" si="0">E13*7.05</f>
        <v>98518.11</v>
      </c>
      <c r="G13" s="30"/>
      <c r="H13" s="5">
        <v>6.99</v>
      </c>
    </row>
    <row r="14" spans="1:8" s="5" customFormat="1" ht="37.5" customHeight="1" x14ac:dyDescent="0.2">
      <c r="A14" s="23">
        <f t="shared" ref="A14:A25" si="1">A13+1</f>
        <v>3</v>
      </c>
      <c r="B14" s="27" t="s">
        <v>21</v>
      </c>
      <c r="C14" s="23" t="s">
        <v>2</v>
      </c>
      <c r="D14" s="28">
        <v>1</v>
      </c>
      <c r="E14" s="29">
        <v>4602.84</v>
      </c>
      <c r="F14" s="29">
        <f t="shared" si="0"/>
        <v>32450.022000000001</v>
      </c>
      <c r="G14" s="30"/>
      <c r="H14" s="5">
        <v>6.99</v>
      </c>
    </row>
    <row r="15" spans="1:8" s="5" customFormat="1" ht="37.5" customHeight="1" x14ac:dyDescent="0.2">
      <c r="A15" s="23">
        <f t="shared" si="1"/>
        <v>4</v>
      </c>
      <c r="B15" s="27" t="s">
        <v>22</v>
      </c>
      <c r="C15" s="23" t="s">
        <v>2</v>
      </c>
      <c r="D15" s="28">
        <v>4</v>
      </c>
      <c r="E15" s="29">
        <v>39062.400000000001</v>
      </c>
      <c r="F15" s="29">
        <f t="shared" si="0"/>
        <v>275389.92</v>
      </c>
      <c r="G15" s="30"/>
      <c r="H15" s="5">
        <v>6.99</v>
      </c>
    </row>
    <row r="16" spans="1:8" s="5" customFormat="1" ht="37.5" customHeight="1" x14ac:dyDescent="0.2">
      <c r="A16" s="23">
        <f t="shared" si="1"/>
        <v>5</v>
      </c>
      <c r="B16" s="27" t="s">
        <v>23</v>
      </c>
      <c r="C16" s="23" t="s">
        <v>2</v>
      </c>
      <c r="D16" s="28">
        <v>3</v>
      </c>
      <c r="E16" s="29">
        <v>10587.24</v>
      </c>
      <c r="F16" s="29">
        <f t="shared" si="0"/>
        <v>74640.042000000001</v>
      </c>
      <c r="G16" s="30"/>
      <c r="H16" s="5">
        <v>6.99</v>
      </c>
    </row>
    <row r="17" spans="1:8" s="5" customFormat="1" ht="39.75" customHeight="1" x14ac:dyDescent="0.2">
      <c r="A17" s="23">
        <f t="shared" si="1"/>
        <v>6</v>
      </c>
      <c r="B17" s="27" t="s">
        <v>38</v>
      </c>
      <c r="C17" s="23" t="s">
        <v>2</v>
      </c>
      <c r="D17" s="28">
        <v>71</v>
      </c>
      <c r="E17" s="29">
        <v>852712.13</v>
      </c>
      <c r="F17" s="29">
        <f t="shared" si="0"/>
        <v>6011620.5164999999</v>
      </c>
      <c r="G17" s="30"/>
    </row>
    <row r="18" spans="1:8" s="5" customFormat="1" ht="51.75" customHeight="1" x14ac:dyDescent="0.2">
      <c r="A18" s="23">
        <f t="shared" si="1"/>
        <v>7</v>
      </c>
      <c r="B18" s="27" t="s">
        <v>24</v>
      </c>
      <c r="C18" s="23" t="s">
        <v>2</v>
      </c>
      <c r="D18" s="28">
        <v>3</v>
      </c>
      <c r="E18" s="29">
        <v>7482.12</v>
      </c>
      <c r="F18" s="29">
        <f t="shared" si="0"/>
        <v>52748.945999999996</v>
      </c>
      <c r="G18" s="30"/>
      <c r="H18" s="5">
        <v>6.99</v>
      </c>
    </row>
    <row r="19" spans="1:8" s="5" customFormat="1" ht="37.5" customHeight="1" x14ac:dyDescent="0.2">
      <c r="A19" s="23">
        <f t="shared" si="1"/>
        <v>8</v>
      </c>
      <c r="B19" s="27" t="s">
        <v>25</v>
      </c>
      <c r="C19" s="23" t="s">
        <v>2</v>
      </c>
      <c r="D19" s="28">
        <v>3</v>
      </c>
      <c r="E19" s="29">
        <v>64307.67</v>
      </c>
      <c r="F19" s="29">
        <f t="shared" si="0"/>
        <v>453369.0735</v>
      </c>
      <c r="G19" s="30"/>
      <c r="H19" s="5">
        <v>6.99</v>
      </c>
    </row>
    <row r="20" spans="1:8" s="5" customFormat="1" ht="51.75" customHeight="1" x14ac:dyDescent="0.2">
      <c r="A20" s="23">
        <f t="shared" si="1"/>
        <v>9</v>
      </c>
      <c r="B20" s="27" t="s">
        <v>26</v>
      </c>
      <c r="C20" s="23" t="s">
        <v>2</v>
      </c>
      <c r="D20" s="28">
        <v>4</v>
      </c>
      <c r="E20" s="29">
        <v>9976.16</v>
      </c>
      <c r="F20" s="29">
        <f t="shared" si="0"/>
        <v>70331.928</v>
      </c>
      <c r="G20" s="30"/>
      <c r="H20" s="5">
        <v>6.99</v>
      </c>
    </row>
    <row r="21" spans="1:8" s="5" customFormat="1" ht="37.5" customHeight="1" x14ac:dyDescent="0.2">
      <c r="A21" s="23">
        <f t="shared" si="1"/>
        <v>10</v>
      </c>
      <c r="B21" s="27" t="s">
        <v>27</v>
      </c>
      <c r="C21" s="23" t="s">
        <v>2</v>
      </c>
      <c r="D21" s="28">
        <v>4</v>
      </c>
      <c r="E21" s="29">
        <v>9976.16</v>
      </c>
      <c r="F21" s="29">
        <f t="shared" si="0"/>
        <v>70331.928</v>
      </c>
      <c r="G21" s="30"/>
      <c r="H21" s="5">
        <v>6.99</v>
      </c>
    </row>
    <row r="22" spans="1:8" s="5" customFormat="1" ht="51" customHeight="1" x14ac:dyDescent="0.2">
      <c r="A22" s="23">
        <f t="shared" si="1"/>
        <v>11</v>
      </c>
      <c r="B22" s="27" t="s">
        <v>28</v>
      </c>
      <c r="C22" s="23" t="s">
        <v>2</v>
      </c>
      <c r="D22" s="28">
        <v>3</v>
      </c>
      <c r="E22" s="29">
        <v>77526.509999999995</v>
      </c>
      <c r="F22" s="29">
        <f t="shared" si="0"/>
        <v>546561.89549999998</v>
      </c>
      <c r="G22" s="30"/>
      <c r="H22" s="5">
        <v>6.99</v>
      </c>
    </row>
    <row r="23" spans="1:8" s="5" customFormat="1" ht="37.5" customHeight="1" x14ac:dyDescent="0.2">
      <c r="A23" s="23">
        <f t="shared" si="1"/>
        <v>12</v>
      </c>
      <c r="B23" s="27" t="s">
        <v>29</v>
      </c>
      <c r="C23" s="23" t="s">
        <v>2</v>
      </c>
      <c r="D23" s="28">
        <v>3</v>
      </c>
      <c r="E23" s="29">
        <v>13377.03</v>
      </c>
      <c r="F23" s="29">
        <f t="shared" si="0"/>
        <v>94308.061499999996</v>
      </c>
      <c r="G23" s="30"/>
      <c r="H23" s="5">
        <v>6.99</v>
      </c>
    </row>
    <row r="24" spans="1:8" s="5" customFormat="1" ht="37.5" customHeight="1" x14ac:dyDescent="0.2">
      <c r="A24" s="23">
        <f t="shared" si="1"/>
        <v>13</v>
      </c>
      <c r="B24" s="27" t="s">
        <v>30</v>
      </c>
      <c r="C24" s="23" t="s">
        <v>2</v>
      </c>
      <c r="D24" s="28">
        <v>1</v>
      </c>
      <c r="E24" s="29">
        <v>4459.01</v>
      </c>
      <c r="F24" s="29">
        <f t="shared" si="0"/>
        <v>31436.020500000002</v>
      </c>
      <c r="G24" s="30"/>
      <c r="H24" s="5">
        <v>6.99</v>
      </c>
    </row>
    <row r="25" spans="1:8" s="5" customFormat="1" ht="37.5" customHeight="1" x14ac:dyDescent="0.2">
      <c r="A25" s="23">
        <f t="shared" si="1"/>
        <v>14</v>
      </c>
      <c r="B25" s="27" t="s">
        <v>31</v>
      </c>
      <c r="C25" s="23" t="s">
        <v>2</v>
      </c>
      <c r="D25" s="28">
        <v>2</v>
      </c>
      <c r="E25" s="29">
        <v>289.45999999999998</v>
      </c>
      <c r="F25" s="29">
        <f t="shared" si="0"/>
        <v>2040.6929999999998</v>
      </c>
      <c r="G25" s="30"/>
      <c r="H25" s="5">
        <v>6.99</v>
      </c>
    </row>
    <row r="26" spans="1:8" s="33" customFormat="1" ht="15.75" x14ac:dyDescent="0.25">
      <c r="A26" s="47" t="s">
        <v>17</v>
      </c>
      <c r="B26" s="48"/>
      <c r="C26" s="48"/>
      <c r="D26" s="49"/>
      <c r="E26" s="31">
        <f>SUM(E12:E25)</f>
        <v>1115301.1500000001</v>
      </c>
      <c r="F26" s="31">
        <f>SUM(F12:F25)</f>
        <v>7862873.1074999999</v>
      </c>
      <c r="G26" s="32"/>
    </row>
    <row r="27" spans="1:8" s="3" customFormat="1" ht="15.75" x14ac:dyDescent="0.25">
      <c r="A27" s="34"/>
      <c r="B27" s="35" t="s">
        <v>9</v>
      </c>
      <c r="C27" s="36"/>
      <c r="D27" s="37"/>
      <c r="E27" s="38">
        <f>E26</f>
        <v>1115301.1500000001</v>
      </c>
      <c r="F27" s="38">
        <f>F26</f>
        <v>7862873.1074999999</v>
      </c>
      <c r="G27" s="39"/>
    </row>
    <row r="28" spans="1:8" s="5" customFormat="1" x14ac:dyDescent="0.2">
      <c r="C28" s="40"/>
      <c r="D28" s="41"/>
      <c r="F28" s="42"/>
    </row>
    <row r="29" spans="1:8" s="5" customFormat="1" x14ac:dyDescent="0.2">
      <c r="C29" s="40"/>
      <c r="D29" s="41"/>
      <c r="F29" s="42"/>
    </row>
    <row r="30" spans="1:8" s="5" customFormat="1" x14ac:dyDescent="0.2">
      <c r="A30" s="43"/>
      <c r="D30" s="44"/>
      <c r="F30" s="42"/>
    </row>
    <row r="31" spans="1:8" s="5" customFormat="1" x14ac:dyDescent="0.2">
      <c r="A31" s="5" t="s">
        <v>15</v>
      </c>
      <c r="C31" s="40"/>
      <c r="D31" s="41" t="s">
        <v>16</v>
      </c>
    </row>
    <row r="32" spans="1:8" s="5" customFormat="1" x14ac:dyDescent="0.2">
      <c r="C32" s="40"/>
      <c r="D32" s="41"/>
    </row>
    <row r="33" spans="1:7" s="5" customFormat="1" x14ac:dyDescent="0.2">
      <c r="A33" s="5" t="s">
        <v>36</v>
      </c>
      <c r="C33" s="40"/>
      <c r="D33" s="41" t="s">
        <v>37</v>
      </c>
      <c r="G33" s="42"/>
    </row>
    <row r="34" spans="1:7" s="5" customFormat="1" x14ac:dyDescent="0.2">
      <c r="C34" s="40"/>
      <c r="D34" s="41"/>
    </row>
  </sheetData>
  <mergeCells count="5">
    <mergeCell ref="A26:D26"/>
    <mergeCell ref="A6:G6"/>
    <mergeCell ref="A7:G7"/>
    <mergeCell ref="A8:G8"/>
    <mergeCell ref="A9:D9"/>
  </mergeCells>
  <pageMargins left="0.6692913385826772" right="0.19685039370078741" top="0.70866141732283472" bottom="0.62992125984251968" header="0.27559055118110237" footer="0.23622047244094491"/>
  <pageSetup paperSize="9" scale="69" fitToHeight="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3" sqref="G23"/>
    </sheetView>
  </sheetViews>
  <sheetFormatPr defaultRowHeight="12.75" x14ac:dyDescent="0.2"/>
  <sheetData>
    <row r="1" spans="1:1" x14ac:dyDescent="0.2">
      <c r="A1" t="s">
        <v>34</v>
      </c>
    </row>
    <row r="2" spans="1:1" x14ac:dyDescent="0.2">
      <c r="A2" t="s">
        <v>35</v>
      </c>
    </row>
    <row r="3" spans="1:1" x14ac:dyDescent="0.2">
      <c r="A3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оборудования</vt:lpstr>
      <vt:lpstr>Лист1</vt:lpstr>
      <vt:lpstr>'Ведомость оборудования'!Заголовки_для_печати</vt:lpstr>
      <vt:lpstr>'Ведомость оборудования'!Область_печати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2026-05-21T00:17:28Z</cp:lastPrinted>
  <dcterms:created xsi:type="dcterms:W3CDTF">2003-01-28T12:33:10Z</dcterms:created>
  <dcterms:modified xsi:type="dcterms:W3CDTF">2026-05-21T00:17:30Z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